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53B2B5D9-080B-496C-BE9F-F916CF77C01E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6" l="1"/>
  <c r="C46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31" i="6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C35" i="6" l="1"/>
  <c r="C41" i="6"/>
  <c r="C44" i="6"/>
  <c r="C38" i="6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</calcChain>
</file>

<file path=xl/sharedStrings.xml><?xml version="1.0" encoding="utf-8"?>
<sst xmlns="http://schemas.openxmlformats.org/spreadsheetml/2006/main" count="978" uniqueCount="921">
  <si>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</si>
  <si>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</si>
  <si>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</si>
  <si>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</si>
  <si>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</si>
  <si>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</si>
  <si>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</si>
  <si>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</si>
  <si>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</si>
  <si>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</si>
  <si>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</si>
  <si>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</si>
  <si>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</si>
  <si>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</si>
  <si>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</si>
  <si>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</si>
  <si>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</si>
  <si>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</si>
  <si>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</si>
  <si>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</si>
  <si>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</si>
  <si>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</si>
  <si>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</si>
  <si>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</si>
  <si>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</si>
  <si>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</si>
  <si>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</si>
  <si>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</si>
  <si>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</si>
  <si>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</si>
  <si>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</si>
  <si>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</si>
  <si>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</si>
  <si>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</si>
  <si>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</si>
  <si>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</si>
  <si>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</si>
  <si>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</si>
  <si>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</si>
  <si>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</si>
  <si>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</si>
  <si>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</si>
  <si>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</si>
  <si>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</si>
  <si>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</si>
  <si>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</si>
  <si>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</si>
  <si>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</si>
  <si>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</si>
  <si>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</si>
  <si>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</si>
  <si>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</si>
  <si>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</si>
  <si>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</si>
  <si>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</si>
  <si>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</si>
  <si>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</si>
  <si>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</si>
  <si>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</si>
  <si>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</si>
  <si>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</si>
  <si>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</si>
  <si>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</si>
  <si>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</si>
  <si>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</si>
  <si>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</si>
  <si>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</si>
  <si>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</si>
  <si>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</si>
  <si>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</si>
  <si>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</si>
  <si>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</si>
  <si>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</si>
  <si>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</si>
  <si>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</si>
  <si>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</si>
  <si>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</si>
  <si>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</si>
  <si>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</si>
  <si>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</si>
  <si>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</si>
  <si>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</si>
  <si>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</si>
  <si>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</si>
  <si>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</si>
  <si>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</si>
  <si>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</si>
  <si>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</si>
  <si>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</si>
  <si>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</si>
  <si>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</si>
  <si>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</si>
  <si>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</si>
  <si>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</si>
  <si>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</si>
  <si>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</si>
  <si>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</si>
  <si>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</si>
  <si>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</si>
  <si>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</si>
  <si>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</si>
  <si>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</si>
  <si>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</si>
  <si>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</si>
  <si>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</si>
  <si>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</si>
  <si>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</si>
  <si>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</si>
  <si>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</si>
  <si>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</si>
  <si>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</si>
  <si>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</si>
  <si>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</si>
  <si>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</si>
  <si>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</si>
  <si>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</si>
  <si>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</si>
  <si>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</si>
  <si>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</si>
  <si>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</si>
  <si>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</si>
  <si>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</si>
  <si>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</si>
  <si>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</si>
  <si>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</si>
  <si>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</si>
  <si>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</si>
  <si>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</si>
  <si>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</si>
  <si>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</si>
  <si>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</si>
  <si>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</si>
  <si>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</si>
  <si>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</si>
  <si>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</si>
  <si>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</si>
  <si>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</si>
  <si>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</si>
  <si>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</si>
  <si>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</si>
  <si>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</si>
  <si>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</si>
  <si>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</si>
  <si>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</si>
  <si>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</si>
  <si>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</si>
  <si>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</si>
  <si>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</si>
  <si>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</si>
  <si>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</si>
  <si>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</si>
  <si>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</si>
  <si>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</si>
  <si>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</si>
  <si>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</si>
  <si>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</si>
  <si>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</si>
  <si>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</si>
  <si>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</si>
  <si>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</si>
  <si>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</si>
  <si>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</si>
  <si>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</si>
  <si>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</si>
  <si>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</si>
  <si>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</si>
  <si>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</si>
  <si>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</si>
  <si>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</si>
  <si>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</si>
  <si>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</si>
  <si>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</si>
  <si>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</si>
  <si>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</si>
  <si>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</si>
  <si>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</si>
  <si>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</si>
  <si>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</si>
  <si>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</si>
  <si>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</si>
  <si>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</si>
  <si>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</si>
  <si>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</si>
  <si>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</si>
  <si>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</si>
  <si>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</si>
  <si>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</si>
  <si>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</si>
  <si>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</si>
  <si>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</si>
  <si>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</si>
  <si>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</si>
  <si>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</si>
  <si>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</si>
  <si>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</si>
  <si>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</si>
  <si>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</si>
  <si>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</si>
  <si>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</si>
  <si>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</si>
  <si>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</si>
  <si>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</si>
  <si>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</si>
  <si>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</si>
  <si>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</si>
  <si>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</si>
  <si>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</si>
  <si>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</si>
  <si>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</si>
  <si>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</si>
  <si>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</si>
  <si>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</si>
  <si>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</si>
  <si>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</si>
  <si>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</si>
  <si>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</si>
  <si>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</si>
  <si>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</si>
  <si>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</si>
  <si>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</si>
  <si>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</si>
  <si>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</si>
  <si>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</si>
  <si>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</si>
  <si>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</si>
  <si>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</si>
  <si>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</si>
  <si>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</si>
  <si>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</si>
  <si>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</si>
  <si>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</si>
  <si>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</si>
  <si>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</si>
  <si>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</si>
  <si>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</si>
  <si>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</si>
  <si>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</si>
  <si>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</si>
  <si>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</si>
  <si>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</si>
  <si>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</si>
  <si>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</si>
  <si>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</si>
  <si>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</si>
  <si>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</si>
  <si>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</si>
  <si>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</si>
  <si>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</si>
  <si>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</si>
  <si>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</si>
  <si>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</si>
  <si>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</si>
  <si>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</si>
  <si>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</si>
  <si>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</si>
  <si>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</si>
  <si>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</si>
  <si>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</si>
  <si>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</si>
  <si>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</si>
  <si>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</si>
  <si>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</si>
  <si>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</si>
  <si>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</si>
  <si>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</si>
  <si>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</si>
  <si>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</si>
  <si>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</si>
  <si>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</si>
  <si>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</si>
  <si>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</si>
  <si>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</si>
  <si>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</si>
  <si>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</si>
  <si>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</si>
  <si>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</si>
  <si>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</si>
  <si>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</si>
  <si>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</si>
  <si>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</si>
  <si>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</si>
  <si>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</si>
  <si>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</si>
  <si>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</si>
  <si>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</si>
  <si>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</si>
  <si>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</si>
  <si>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</si>
  <si>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</si>
  <si>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</si>
  <si>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</si>
  <si>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</si>
  <si>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</si>
  <si>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</si>
  <si>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</si>
  <si>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</si>
  <si>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</si>
  <si>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</si>
  <si>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</si>
  <si>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</si>
  <si>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</si>
  <si>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</si>
  <si>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</si>
  <si>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</si>
  <si>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</si>
  <si>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</si>
  <si>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</si>
  <si>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</si>
  <si>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</si>
  <si>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</si>
  <si>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</si>
  <si>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</si>
  <si>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</si>
  <si>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</si>
  <si>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</si>
  <si>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</si>
  <si>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</si>
  <si>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</si>
  <si>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</si>
  <si>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</si>
  <si>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</si>
  <si>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</si>
  <si>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</si>
  <si>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</si>
  <si>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</si>
  <si>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</si>
  <si>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</si>
  <si>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</si>
  <si>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</si>
  <si>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</si>
  <si>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</si>
  <si>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</si>
  <si>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</si>
  <si>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</si>
  <si>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</si>
  <si>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</si>
  <si>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</si>
  <si>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</si>
  <si>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</si>
  <si>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</si>
  <si>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</si>
  <si>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</si>
  <si>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</si>
  <si>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</si>
  <si>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</si>
  <si>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</si>
  <si>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</si>
  <si>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</si>
  <si>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</si>
  <si>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</si>
  <si>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</si>
  <si>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</si>
  <si>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</si>
  <si>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</si>
  <si>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</si>
  <si>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</si>
  <si>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</si>
  <si>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</si>
  <si>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</si>
  <si>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</si>
  <si>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</si>
  <si>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</si>
  <si>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</si>
  <si>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</si>
  <si>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</si>
  <si>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</si>
  <si>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</si>
  <si>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</si>
  <si>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</si>
  <si>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</si>
  <si>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</si>
  <si>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</si>
  <si>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</si>
  <si>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</si>
  <si>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</si>
  <si>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</si>
  <si>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</si>
  <si>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</si>
  <si>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</si>
  <si>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</si>
  <si>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</si>
  <si>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</si>
  <si>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</si>
  <si>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</si>
  <si>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</si>
  <si>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</si>
  <si>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</si>
  <si>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</si>
  <si>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</si>
  <si>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</si>
  <si>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</si>
  <si>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</si>
  <si>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</si>
  <si>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</si>
  <si>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</si>
  <si>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</si>
  <si>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</si>
  <si>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</si>
  <si>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</si>
  <si>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</si>
  <si>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</si>
  <si>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</si>
  <si>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</si>
  <si>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</si>
  <si>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</si>
  <si>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</si>
  <si>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</si>
  <si>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</si>
  <si>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</si>
  <si>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</si>
  <si>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</si>
  <si>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</si>
  <si>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</si>
  <si>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</si>
  <si>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</si>
  <si>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</si>
  <si>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</si>
  <si>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</si>
  <si>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</si>
  <si>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</si>
  <si>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</si>
  <si>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</si>
  <si>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</si>
  <si>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</si>
  <si>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</si>
  <si>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</si>
  <si>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</si>
  <si>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</si>
  <si>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</si>
  <si>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</si>
  <si>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</si>
  <si>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</si>
  <si>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</si>
  <si>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</si>
  <si>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</si>
  <si>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</si>
  <si>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</si>
  <si>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</si>
  <si>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</si>
  <si>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</si>
  <si>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</si>
  <si>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</si>
  <si>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</si>
  <si>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</si>
  <si>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</si>
  <si>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</si>
  <si>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</si>
  <si>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</si>
  <si>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</si>
  <si>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</si>
  <si>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</si>
  <si>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</si>
  <si>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</si>
  <si>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</si>
  <si>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</si>
  <si>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</si>
  <si>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</si>
  <si>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</si>
  <si>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</si>
  <si>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</si>
  <si>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</si>
  <si>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</si>
  <si>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</si>
  <si>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</si>
  <si>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</si>
  <si>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</si>
  <si>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</si>
  <si>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</si>
  <si>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</si>
  <si>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</si>
  <si>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</si>
  <si>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</si>
  <si>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</si>
  <si>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</si>
  <si>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</si>
  <si>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</si>
  <si>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</si>
  <si>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</si>
  <si>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</si>
  <si>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</si>
  <si>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</si>
  <si>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</si>
  <si>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</si>
  <si>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</si>
  <si>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</si>
  <si>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</si>
  <si>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</si>
  <si>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</si>
  <si>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</si>
  <si>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</si>
  <si>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</si>
  <si>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</si>
  <si>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</si>
  <si>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</si>
  <si>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</si>
  <si>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</si>
  <si>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</si>
  <si>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</si>
  <si>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</si>
  <si>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</si>
  <si>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</si>
  <si>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</si>
  <si>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</si>
  <si>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</si>
  <si>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</si>
  <si>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</si>
  <si>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</si>
  <si>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</si>
  <si>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</si>
  <si>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</si>
  <si>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</si>
  <si>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</si>
  <si>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</si>
  <si>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</si>
  <si>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</si>
  <si>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</si>
  <si>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</si>
  <si>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</si>
  <si>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</si>
  <si>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</si>
  <si>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</si>
  <si>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</si>
  <si>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</si>
  <si>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</si>
  <si>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</si>
  <si>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</si>
  <si>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</si>
  <si>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</si>
  <si>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</si>
  <si>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</si>
  <si>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</si>
  <si>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</si>
  <si>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</si>
  <si>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</si>
  <si>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</si>
  <si>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</si>
  <si>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</si>
  <si>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</si>
  <si>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</si>
  <si>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</si>
  <si>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</si>
  <si>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</si>
  <si>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</si>
  <si>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</si>
  <si>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</si>
  <si>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</si>
  <si>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</si>
  <si>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</si>
  <si>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</si>
  <si>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</si>
  <si>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</si>
  <si>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</si>
  <si>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</si>
  <si>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</si>
  <si>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</si>
  <si>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</si>
  <si>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</si>
  <si>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</si>
  <si>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</si>
  <si>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</si>
  <si>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</si>
  <si>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</si>
  <si>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</si>
  <si>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</si>
  <si>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</si>
  <si>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</si>
  <si>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</si>
  <si>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</si>
  <si>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</si>
  <si>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</si>
  <si>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</si>
  <si>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</si>
  <si>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</si>
  <si>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</si>
  <si>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</si>
  <si>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</si>
  <si>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</si>
  <si>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</si>
  <si>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</si>
  <si>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</si>
  <si>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</si>
  <si>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</si>
  <si>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</si>
  <si>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</si>
  <si>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</si>
  <si>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</si>
  <si>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</si>
  <si>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</si>
  <si>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</si>
  <si>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</si>
  <si>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</si>
  <si>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</si>
  <si>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</si>
  <si>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</si>
  <si>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</si>
  <si>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</si>
  <si>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</si>
  <si>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</si>
  <si>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</si>
  <si>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</si>
  <si>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</si>
  <si>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</si>
  <si>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</si>
  <si>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</si>
  <si>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</si>
  <si>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</si>
  <si>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</si>
  <si>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</si>
  <si>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</si>
  <si>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</si>
  <si>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</si>
  <si>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</si>
  <si>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</si>
  <si>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</si>
  <si>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</si>
  <si>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</si>
  <si>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</si>
  <si>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</si>
  <si>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</si>
  <si>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</si>
  <si>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</si>
  <si>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</si>
  <si>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</si>
  <si>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</si>
  <si>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</si>
  <si>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</si>
  <si>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</si>
  <si>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</si>
  <si>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</si>
  <si>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</si>
  <si>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</si>
  <si>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</si>
  <si>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</si>
  <si>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</si>
  <si>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</si>
  <si>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</si>
  <si>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</si>
  <si>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</si>
  <si>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</si>
  <si>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</si>
  <si>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</si>
  <si>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</si>
  <si>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</si>
  <si>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</si>
  <si>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</si>
  <si>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</si>
  <si>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</si>
  <si>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</si>
  <si>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</si>
  <si>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</si>
  <si>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</si>
  <si>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</si>
  <si>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</si>
  <si>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</si>
  <si>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</si>
  <si>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</si>
  <si>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</si>
  <si>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</si>
  <si>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</si>
  <si>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</si>
  <si>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</si>
  <si>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</si>
  <si>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</si>
  <si>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</si>
  <si>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</si>
  <si>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</si>
  <si>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</si>
  <si>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</si>
  <si>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</si>
  <si>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</si>
  <si>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</si>
  <si>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</si>
  <si>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</si>
  <si>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</si>
  <si>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</si>
  <si>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</si>
  <si>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</si>
  <si>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</si>
  <si>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</si>
  <si>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</si>
  <si>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</si>
  <si>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</si>
  <si>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</si>
  <si>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</si>
  <si>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</si>
  <si>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</si>
  <si>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</si>
  <si>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</si>
  <si>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</si>
  <si>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</si>
  <si>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</si>
  <si>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</si>
  <si>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</si>
  <si>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</si>
  <si>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</si>
  <si>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</si>
  <si>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</si>
  <si>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</si>
  <si>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</si>
  <si>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</si>
  <si>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</si>
  <si>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</si>
  <si>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</si>
  <si>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</si>
  <si>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</si>
  <si>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</si>
  <si>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</si>
  <si>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</si>
  <si>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</si>
  <si>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</si>
  <si>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</si>
  <si>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</si>
  <si>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</si>
  <si>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</si>
  <si>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</si>
  <si>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</si>
  <si>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</si>
  <si>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</si>
  <si>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</si>
  <si>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</si>
  <si>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</si>
  <si>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</si>
  <si>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</si>
  <si>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</si>
  <si>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</si>
  <si>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</si>
  <si>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</si>
  <si>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</si>
  <si>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</si>
  <si>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</si>
  <si>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</si>
  <si>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</si>
  <si>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</si>
  <si>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</si>
  <si>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</si>
  <si>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</si>
  <si>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</si>
  <si>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</si>
  <si>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</si>
  <si>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</si>
  <si>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</si>
  <si>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</si>
  <si>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</si>
  <si>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</si>
  <si>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</si>
  <si>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</si>
  <si>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</si>
  <si>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</si>
  <si>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</si>
  <si>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</si>
  <si>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</si>
  <si>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</si>
  <si>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</si>
  <si>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</si>
  <si>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</si>
  <si>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</si>
  <si>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</si>
  <si>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</si>
  <si>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</si>
  <si>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</si>
  <si>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</si>
  <si>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</si>
  <si>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</si>
  <si>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</si>
  <si>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</si>
  <si>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</si>
  <si>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</si>
  <si>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</si>
  <si>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</si>
  <si>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</si>
  <si>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</si>
  <si>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</si>
  <si>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</si>
  <si>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</si>
  <si>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</si>
  <si>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</si>
  <si>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</si>
  <si>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</si>
  <si>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</si>
  <si>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</si>
  <si>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</si>
  <si>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</si>
  <si>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</si>
  <si>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</si>
  <si>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</si>
  <si>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</si>
  <si>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</si>
  <si>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</si>
  <si>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</si>
  <si>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</si>
  <si>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</si>
  <si>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</si>
  <si>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</si>
  <si>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</si>
  <si>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</si>
  <si>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</si>
  <si>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</si>
  <si>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</si>
  <si>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</si>
  <si>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</si>
  <si>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</si>
  <si>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</si>
  <si>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</si>
  <si>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</si>
  <si>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</si>
  <si>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</si>
  <si>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</si>
  <si>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</si>
  <si>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</si>
  <si>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</si>
  <si>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</si>
  <si>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</si>
  <si>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</si>
  <si>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</si>
  <si>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</si>
  <si>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</si>
  <si>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</si>
  <si>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</si>
  <si>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</si>
  <si>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</si>
  <si>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</si>
  <si>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</si>
  <si>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</si>
  <si>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</si>
  <si>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</si>
  <si>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</si>
  <si>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</si>
  <si>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</si>
  <si>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</si>
  <si>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</si>
  <si>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</si>
  <si>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</si>
  <si>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</si>
  <si>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mov r1, r6</t>
  </si>
  <si>
    <t>cmp r0, #0</t>
  </si>
  <si>
    <t>mov r5, r0</t>
  </si>
  <si>
    <t>0610A0E1</t>
  </si>
  <si>
    <t>000050E3</t>
  </si>
  <si>
    <t>0050A0E1</t>
  </si>
  <si>
    <t>0000A0E3</t>
  </si>
  <si>
    <t>New</t>
  </si>
  <si>
    <t>bx lr</t>
  </si>
  <si>
    <t>1EFF2FE1</t>
  </si>
  <si>
    <t>Original</t>
  </si>
  <si>
    <t>000D2C28</t>
  </si>
  <si>
    <t>push {r4, r5, r6, r7, lr}</t>
  </si>
  <si>
    <t>sub sp, sp, #0xc</t>
  </si>
  <si>
    <t>mov r6, r1</t>
  </si>
  <si>
    <t>mov r4, r2</t>
  </si>
  <si>
    <t>mov r7, r3</t>
  </si>
  <si>
    <t>cmp r0, r4</t>
  </si>
  <si>
    <t>bne #0xd2c60</t>
  </si>
  <si>
    <t>mov r0, #0x4d</t>
  </si>
  <si>
    <t>bne #0xd2c80</t>
  </si>
  <si>
    <t>ldr r1, [pc, #0x20]</t>
  </si>
  <si>
    <t>mov r0, #4</t>
  </si>
  <si>
    <t>mov r3, r7</t>
  </si>
  <si>
    <t>strd r0, r1, [sp]</t>
  </si>
  <si>
    <t>mov r2, r4</t>
  </si>
  <si>
    <t>mov r0, r5</t>
  </si>
  <si>
    <t>bl #0x60238</t>
  </si>
  <si>
    <t>add sp, sp, #0xc</t>
  </si>
  <si>
    <t>pop {r4, r5, r6, r7, pc}</t>
  </si>
  <si>
    <t>F0402DE9</t>
  </si>
  <si>
    <t>0CD04DE2</t>
  </si>
  <si>
    <t>0160A0E1</t>
  </si>
  <si>
    <t>0240A0E1</t>
  </si>
  <si>
    <t>0370A0E1</t>
  </si>
  <si>
    <t>C3D3FEEB</t>
  </si>
  <si>
    <t>040050E1</t>
  </si>
  <si>
    <t>0300001A</t>
  </si>
  <si>
    <t>4D00A0E3</t>
  </si>
  <si>
    <t>BFD3FEEB</t>
  </si>
  <si>
    <t>0700001A</t>
  </si>
  <si>
    <t>20109FE5</t>
  </si>
  <si>
    <t>0400A0E3</t>
  </si>
  <si>
    <t>0730A0E1</t>
  </si>
  <si>
    <t>F000CDE1</t>
  </si>
  <si>
    <t>0420A0E1</t>
  </si>
  <si>
    <t>0500A0E1</t>
  </si>
  <si>
    <t>6D35FEEB</t>
  </si>
  <si>
    <t>0CD08DE2</t>
  </si>
  <si>
    <t>F080BDE8</t>
  </si>
  <si>
    <t>Something</t>
  </si>
  <si>
    <t>mov r0, 0x19</t>
  </si>
  <si>
    <t>bl 0x00087B58</t>
  </si>
  <si>
    <t>r0 = Type of move</t>
  </si>
  <si>
    <t>cmp r0, 0xB</t>
  </si>
  <si>
    <t>moveq r0, 0x1</t>
  </si>
  <si>
    <t>cmp r0, 0xC</t>
  </si>
  <si>
    <t>moveq r0, 0x2</t>
  </si>
  <si>
    <t>cmp r0, 0x11</t>
  </si>
  <si>
    <t>moveq r0, 0x3</t>
  </si>
  <si>
    <t>cmp r0, 0xD</t>
  </si>
  <si>
    <t>moveq r0, 0x4</t>
  </si>
  <si>
    <t>mov r0, 0x0</t>
  </si>
  <si>
    <t>set to 0 if no match</t>
  </si>
  <si>
    <t>cmp r0, 0x0</t>
  </si>
  <si>
    <t>check if no set</t>
  </si>
  <si>
    <t>bne 0x000D2C80</t>
  </si>
  <si>
    <t>beq 0x000D2C80</t>
  </si>
  <si>
    <t>push {r4, r7, lr}</t>
  </si>
  <si>
    <t>90402DE9</t>
  </si>
  <si>
    <t>1900A0E3</t>
  </si>
  <si>
    <t>5E29FEEB</t>
  </si>
  <si>
    <t>0B0050E3</t>
  </si>
  <si>
    <t>0100A003</t>
  </si>
  <si>
    <t>110050E3</t>
  </si>
  <si>
    <t>0200A003</t>
  </si>
  <si>
    <t>0C0050E3</t>
  </si>
  <si>
    <t>0300A003</t>
  </si>
  <si>
    <t>0D0050E3</t>
  </si>
  <si>
    <t>0400A003</t>
  </si>
  <si>
    <t>9040BDE8</t>
  </si>
  <si>
    <t>00FD5D0</t>
  </si>
  <si>
    <t>0900000A</t>
  </si>
  <si>
    <t>0600000A</t>
  </si>
  <si>
    <t>0300000A</t>
  </si>
  <si>
    <t>0000000A</t>
  </si>
  <si>
    <t>5AAA00EB</t>
  </si>
  <si>
    <t>0400000A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</si>
</sst>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61"/>
  <sheetViews>
    <sheetView tabSelected="1" zoomScaleNormal="100" workbookViewId="0">
      <pane ySplit="1" topLeftCell="A2" activePane="bottomLeft" state="frozen"/>
      <selection pane="bottomLeft" activeCell="C12" sqref="C12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51.929687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843</v>
      </c>
      <c r="B2" s="4"/>
      <c r="C2" s="4"/>
      <c r="D2" s="4"/>
    </row>
    <row r="3" spans="1:6" x14ac:dyDescent="0.45">
      <c r="A3" s="1" t="s">
        <v>844</v>
      </c>
      <c r="B3" s="1" t="s">
        <v>863</v>
      </c>
      <c r="C3" t="s">
        <v>845</v>
      </c>
    </row>
    <row r="4" spans="1:6" x14ac:dyDescent="0.45">
      <c r="A4" t="str">
        <f>DEC2HEX(HEX2DEC(A3)+4,8)</f>
        <v>000D2C2C</v>
      </c>
      <c r="B4" t="s">
        <v>838</v>
      </c>
      <c r="C4" t="s">
        <v>835</v>
      </c>
    </row>
    <row r="5" spans="1:6" x14ac:dyDescent="0.45">
      <c r="A5" t="str">
        <f t="shared" ref="A5:A27" si="0">DEC2HEX(HEX2DEC(A4)+4,8)</f>
        <v>000D2C30</v>
      </c>
      <c r="B5" t="s">
        <v>864</v>
      </c>
      <c r="C5" t="s">
        <v>846</v>
      </c>
    </row>
    <row r="6" spans="1:6" x14ac:dyDescent="0.45">
      <c r="A6" t="str">
        <f t="shared" si="0"/>
        <v>000D2C34</v>
      </c>
      <c r="B6" t="s">
        <v>865</v>
      </c>
      <c r="C6" t="s">
        <v>847</v>
      </c>
    </row>
    <row r="7" spans="1:6" x14ac:dyDescent="0.45">
      <c r="A7" t="str">
        <f t="shared" si="0"/>
        <v>000D2C38</v>
      </c>
      <c r="B7" s="1" t="s">
        <v>866</v>
      </c>
      <c r="C7" t="s">
        <v>848</v>
      </c>
    </row>
    <row r="8" spans="1:6" x14ac:dyDescent="0.45">
      <c r="A8" t="str">
        <f t="shared" si="0"/>
        <v>000D2C3C</v>
      </c>
      <c r="B8" s="3" t="s">
        <v>867</v>
      </c>
      <c r="C8" s="2" t="s">
        <v>849</v>
      </c>
    </row>
    <row r="9" spans="1:6" x14ac:dyDescent="0.45">
      <c r="A9" t="str">
        <f t="shared" si="0"/>
        <v>000D2C40</v>
      </c>
      <c r="B9" s="3" t="s">
        <v>5</v>
      </c>
      <c r="C9" s="2" t="s">
        <v>4</v>
      </c>
    </row>
    <row r="10" spans="1:6" x14ac:dyDescent="0.45">
      <c r="A10" t="str">
        <f t="shared" si="0"/>
        <v>000D2C44</v>
      </c>
      <c r="B10" s="3" t="s">
        <v>868</v>
      </c>
      <c r="C10" s="2" t="s">
        <v>832</v>
      </c>
    </row>
    <row r="11" spans="1:6" x14ac:dyDescent="0.45">
      <c r="A11" t="str">
        <f t="shared" si="0"/>
        <v>000D2C48</v>
      </c>
      <c r="B11" s="3" t="s">
        <v>869</v>
      </c>
      <c r="C11" s="2" t="s">
        <v>850</v>
      </c>
    </row>
    <row r="12" spans="1:6" x14ac:dyDescent="0.45">
      <c r="A12" t="str">
        <f t="shared" si="0"/>
        <v>000D2C4C</v>
      </c>
      <c r="B12" s="3" t="s">
        <v>870</v>
      </c>
      <c r="C12" s="2" t="s">
        <v>851</v>
      </c>
    </row>
    <row r="13" spans="1:6" x14ac:dyDescent="0.45">
      <c r="A13" t="str">
        <f t="shared" si="0"/>
        <v>000D2C50</v>
      </c>
      <c r="B13" s="3" t="s">
        <v>871</v>
      </c>
      <c r="C13" s="2" t="s">
        <v>852</v>
      </c>
    </row>
    <row r="14" spans="1:6" x14ac:dyDescent="0.45">
      <c r="A14" t="str">
        <f t="shared" si="0"/>
        <v>000D2C54</v>
      </c>
      <c r="B14" t="s">
        <v>872</v>
      </c>
      <c r="C14" t="s">
        <v>832</v>
      </c>
    </row>
    <row r="15" spans="1:6" x14ac:dyDescent="0.45">
      <c r="A15" t="str">
        <f t="shared" si="0"/>
        <v>000D2C58</v>
      </c>
      <c r="B15" s="1" t="s">
        <v>837</v>
      </c>
      <c r="C15" t="s">
        <v>834</v>
      </c>
      <c r="D15" s="1"/>
      <c r="F15" s="1"/>
    </row>
    <row r="16" spans="1:6" x14ac:dyDescent="0.45">
      <c r="A16" t="str">
        <f t="shared" si="0"/>
        <v>000D2C5C</v>
      </c>
      <c r="B16" s="1" t="s">
        <v>873</v>
      </c>
      <c r="C16" t="s">
        <v>899</v>
      </c>
    </row>
    <row r="17" spans="1:6" x14ac:dyDescent="0.45">
      <c r="A17" t="str">
        <f t="shared" si="0"/>
        <v>000D2C60</v>
      </c>
      <c r="B17" s="1" t="s">
        <v>919</v>
      </c>
      <c r="C17" t="str">
        <f>_xlfn.CONCAT("bl 0x",A30)</f>
        <v>bl 0x00FD5D0</v>
      </c>
    </row>
    <row r="18" spans="1:6" x14ac:dyDescent="0.45">
      <c r="A18" t="str">
        <f t="shared" si="0"/>
        <v>000D2C64</v>
      </c>
      <c r="B18" s="1" t="s">
        <v>837</v>
      </c>
      <c r="C18" t="s">
        <v>897</v>
      </c>
      <c r="D18" t="s">
        <v>898</v>
      </c>
    </row>
    <row r="19" spans="1:6" x14ac:dyDescent="0.45">
      <c r="A19" t="str">
        <f t="shared" si="0"/>
        <v>000D2C68</v>
      </c>
      <c r="B19" s="3" t="s">
        <v>920</v>
      </c>
      <c r="C19" t="s">
        <v>900</v>
      </c>
    </row>
    <row r="20" spans="1:6" x14ac:dyDescent="0.45">
      <c r="A20" t="str">
        <f t="shared" si="0"/>
        <v>000D2C6C</v>
      </c>
      <c r="B20" s="3" t="s">
        <v>874</v>
      </c>
      <c r="C20" t="s">
        <v>854</v>
      </c>
    </row>
    <row r="21" spans="1:6" x14ac:dyDescent="0.45">
      <c r="A21" t="str">
        <f t="shared" si="0"/>
        <v>000D2C70</v>
      </c>
      <c r="B21" s="3" t="s">
        <v>877</v>
      </c>
      <c r="C21" s="3" t="s">
        <v>857</v>
      </c>
      <c r="D21" s="3"/>
      <c r="F21" s="3"/>
    </row>
    <row r="22" spans="1:6" x14ac:dyDescent="0.45">
      <c r="A22" t="str">
        <f t="shared" si="0"/>
        <v>000D2C74</v>
      </c>
      <c r="B22" s="3" t="s">
        <v>836</v>
      </c>
      <c r="C22" s="3" t="s">
        <v>833</v>
      </c>
      <c r="D22" s="3"/>
    </row>
    <row r="23" spans="1:6" x14ac:dyDescent="0.45">
      <c r="A23" t="str">
        <f t="shared" si="0"/>
        <v>000D2C78</v>
      </c>
      <c r="B23" s="3" t="s">
        <v>879</v>
      </c>
      <c r="C23" s="3" t="s">
        <v>859</v>
      </c>
      <c r="D23" s="3"/>
    </row>
    <row r="24" spans="1:6" x14ac:dyDescent="0.45">
      <c r="A24" t="str">
        <f t="shared" si="0"/>
        <v>000D2C7C</v>
      </c>
      <c r="B24" s="3" t="s">
        <v>880</v>
      </c>
      <c r="C24" t="s">
        <v>860</v>
      </c>
      <c r="D24" s="3"/>
    </row>
    <row r="25" spans="1:6" x14ac:dyDescent="0.45">
      <c r="A25" t="str">
        <f t="shared" si="0"/>
        <v>000D2C80</v>
      </c>
      <c r="B25" s="3" t="s">
        <v>881</v>
      </c>
      <c r="C25" t="s">
        <v>861</v>
      </c>
    </row>
    <row r="26" spans="1:6" x14ac:dyDescent="0.45">
      <c r="A26" t="str">
        <f t="shared" si="0"/>
        <v>000D2C84</v>
      </c>
      <c r="B26" s="3" t="s">
        <v>882</v>
      </c>
      <c r="C26" t="s">
        <v>862</v>
      </c>
    </row>
    <row r="27" spans="1:6" x14ac:dyDescent="0.45">
      <c r="A27" t="str">
        <f t="shared" si="0"/>
        <v>000D2C88</v>
      </c>
      <c r="B27" s="3">
        <v>56010000</v>
      </c>
      <c r="C27" t="s">
        <v>883</v>
      </c>
    </row>
    <row r="28" spans="1:6" x14ac:dyDescent="0.45">
      <c r="B28" s="1"/>
    </row>
    <row r="29" spans="1:6" x14ac:dyDescent="0.45">
      <c r="A29" s="4" t="s">
        <v>840</v>
      </c>
      <c r="B29" s="1"/>
    </row>
    <row r="30" spans="1:6" x14ac:dyDescent="0.45">
      <c r="A30" t="s">
        <v>914</v>
      </c>
      <c r="B30" t="s">
        <v>902</v>
      </c>
      <c r="C30" t="s">
        <v>901</v>
      </c>
    </row>
    <row r="31" spans="1:6" x14ac:dyDescent="0.45">
      <c r="A31" t="str">
        <f t="shared" ref="A31:A49" si="1">DEC2HEX(HEX2DEC(A30)+4,8)</f>
        <v>000FD5D4</v>
      </c>
      <c r="B31" t="s">
        <v>903</v>
      </c>
      <c r="C31" t="s">
        <v>884</v>
      </c>
    </row>
    <row r="32" spans="1:6" x14ac:dyDescent="0.45">
      <c r="A32" t="str">
        <f t="shared" si="1"/>
        <v>000FD5D8</v>
      </c>
      <c r="B32" t="s">
        <v>904</v>
      </c>
      <c r="C32" t="s">
        <v>885</v>
      </c>
      <c r="D32" t="s">
        <v>886</v>
      </c>
    </row>
    <row r="33" spans="1:4" x14ac:dyDescent="0.45">
      <c r="A33" t="str">
        <f t="shared" si="1"/>
        <v>000FD5DC</v>
      </c>
      <c r="B33" t="s">
        <v>905</v>
      </c>
      <c r="C33" t="s">
        <v>887</v>
      </c>
      <c r="D33" t="s">
        <v>17</v>
      </c>
    </row>
    <row r="34" spans="1:4" x14ac:dyDescent="0.45">
      <c r="A34" t="str">
        <f t="shared" si="1"/>
        <v>000FD5E0</v>
      </c>
      <c r="B34" s="1" t="s">
        <v>906</v>
      </c>
      <c r="C34" t="s">
        <v>888</v>
      </c>
    </row>
    <row r="35" spans="1:4" x14ac:dyDescent="0.45">
      <c r="A35" t="str">
        <f t="shared" si="1"/>
        <v>000FD5E4</v>
      </c>
      <c r="B35" t="s">
        <v>915</v>
      </c>
      <c r="C35" t="str">
        <f>_xlfn.CONCAT("beq 0x",A$46)</f>
        <v>beq 0x000FD610</v>
      </c>
    </row>
    <row r="36" spans="1:4" x14ac:dyDescent="0.45">
      <c r="A36" t="str">
        <f t="shared" si="1"/>
        <v>000FD5E8</v>
      </c>
      <c r="B36" s="1" t="s">
        <v>907</v>
      </c>
      <c r="C36" t="s">
        <v>891</v>
      </c>
      <c r="D36" t="s">
        <v>23</v>
      </c>
    </row>
    <row r="37" spans="1:4" x14ac:dyDescent="0.45">
      <c r="A37" t="str">
        <f t="shared" si="1"/>
        <v>000FD5EC</v>
      </c>
      <c r="B37" t="s">
        <v>908</v>
      </c>
      <c r="C37" t="s">
        <v>890</v>
      </c>
    </row>
    <row r="38" spans="1:4" x14ac:dyDescent="0.45">
      <c r="A38" t="str">
        <f t="shared" si="1"/>
        <v>000FD5F0</v>
      </c>
      <c r="B38" s="1" t="s">
        <v>916</v>
      </c>
      <c r="C38" t="str">
        <f>_xlfn.CONCAT("beq 0x",A$46)</f>
        <v>beq 0x000FD610</v>
      </c>
    </row>
    <row r="39" spans="1:4" x14ac:dyDescent="0.45">
      <c r="A39" t="str">
        <f t="shared" si="1"/>
        <v>000FD5F4</v>
      </c>
      <c r="B39" t="s">
        <v>909</v>
      </c>
      <c r="C39" t="s">
        <v>889</v>
      </c>
      <c r="D39" t="s">
        <v>18</v>
      </c>
    </row>
    <row r="40" spans="1:4" x14ac:dyDescent="0.45">
      <c r="A40" t="str">
        <f t="shared" si="1"/>
        <v>000FD5F8</v>
      </c>
      <c r="B40" t="s">
        <v>910</v>
      </c>
      <c r="C40" t="s">
        <v>892</v>
      </c>
    </row>
    <row r="41" spans="1:4" x14ac:dyDescent="0.45">
      <c r="A41" t="str">
        <f t="shared" si="1"/>
        <v>000FD5FC</v>
      </c>
      <c r="B41" t="s">
        <v>917</v>
      </c>
      <c r="C41" t="str">
        <f>_xlfn.CONCAT("beq 0x",A$46)</f>
        <v>beq 0x000FD610</v>
      </c>
    </row>
    <row r="42" spans="1:4" x14ac:dyDescent="0.45">
      <c r="A42" t="str">
        <f t="shared" si="1"/>
        <v>000FD600</v>
      </c>
      <c r="B42" s="1" t="s">
        <v>911</v>
      </c>
      <c r="C42" t="s">
        <v>893</v>
      </c>
      <c r="D42" t="s">
        <v>19</v>
      </c>
    </row>
    <row r="43" spans="1:4" x14ac:dyDescent="0.45">
      <c r="A43" t="str">
        <f t="shared" si="1"/>
        <v>000FD604</v>
      </c>
      <c r="B43" s="1" t="s">
        <v>912</v>
      </c>
      <c r="C43" t="s">
        <v>894</v>
      </c>
    </row>
    <row r="44" spans="1:4" x14ac:dyDescent="0.45">
      <c r="A44" t="str">
        <f t="shared" si="1"/>
        <v>000FD608</v>
      </c>
      <c r="B44" t="s">
        <v>918</v>
      </c>
      <c r="C44" t="str">
        <f>_xlfn.CONCAT("beq 0x",A$46)</f>
        <v>beq 0x000FD610</v>
      </c>
    </row>
    <row r="45" spans="1:4" x14ac:dyDescent="0.45">
      <c r="A45" t="str">
        <f t="shared" si="1"/>
        <v>000FD60C</v>
      </c>
      <c r="B45" t="s">
        <v>839</v>
      </c>
      <c r="C45" t="s">
        <v>895</v>
      </c>
      <c r="D45" t="s">
        <v>896</v>
      </c>
    </row>
    <row r="46" spans="1:4" x14ac:dyDescent="0.45">
      <c r="A46" t="str">
        <f t="shared" si="1"/>
        <v>000FD610</v>
      </c>
      <c r="B46" t="s">
        <v>913</v>
      </c>
      <c r="C46" t="str">
        <f>SUBSTITUTE(C30,"push","pop")</f>
        <v>pop {r4, r7, lr}</v>
      </c>
      <c r="D46" s="2"/>
    </row>
    <row r="47" spans="1:4" x14ac:dyDescent="0.45">
      <c r="A47" t="str">
        <f t="shared" si="1"/>
        <v>000FD614</v>
      </c>
      <c r="B47" t="s">
        <v>876</v>
      </c>
      <c r="C47" s="3" t="s">
        <v>856</v>
      </c>
      <c r="D47" s="2"/>
    </row>
    <row r="48" spans="1:4" x14ac:dyDescent="0.45">
      <c r="A48" t="str">
        <f t="shared" si="1"/>
        <v>000FD618</v>
      </c>
      <c r="B48" t="s">
        <v>878</v>
      </c>
      <c r="C48" s="3" t="s">
        <v>858</v>
      </c>
      <c r="D48" s="2"/>
    </row>
    <row r="49" spans="1:3" x14ac:dyDescent="0.45">
      <c r="A49" t="str">
        <f t="shared" si="1"/>
        <v>000FD61C</v>
      </c>
      <c r="B49" t="s">
        <v>842</v>
      </c>
      <c r="C49" t="s">
        <v>841</v>
      </c>
    </row>
    <row r="56" spans="1:3" x14ac:dyDescent="0.45">
      <c r="B56" s="1"/>
    </row>
    <row r="61" spans="1:3" x14ac:dyDescent="0.45">
      <c r="B6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2" activePane="bottomLeft" state="frozen"/>
      <selection pane="bottomLeft" activeCell="C3" sqref="A3:C27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844</v>
      </c>
      <c r="B3" s="1" t="s">
        <v>863</v>
      </c>
      <c r="C3" t="s">
        <v>845</v>
      </c>
    </row>
    <row r="4" spans="1:6" x14ac:dyDescent="0.45">
      <c r="A4" t="str">
        <f>DEC2HEX(HEX2DEC(A3)+4,8)</f>
        <v>000D2C2C</v>
      </c>
      <c r="B4" t="s">
        <v>838</v>
      </c>
      <c r="C4" t="s">
        <v>835</v>
      </c>
    </row>
    <row r="5" spans="1:6" x14ac:dyDescent="0.45">
      <c r="A5" t="str">
        <f t="shared" ref="A5:A27" si="0">DEC2HEX(HEX2DEC(A4)+4,8)</f>
        <v>000D2C30</v>
      </c>
      <c r="B5" t="s">
        <v>864</v>
      </c>
      <c r="C5" t="s">
        <v>846</v>
      </c>
    </row>
    <row r="6" spans="1:6" x14ac:dyDescent="0.45">
      <c r="A6" t="str">
        <f t="shared" si="0"/>
        <v>000D2C34</v>
      </c>
      <c r="B6" t="s">
        <v>865</v>
      </c>
      <c r="C6" t="s">
        <v>847</v>
      </c>
    </row>
    <row r="7" spans="1:6" x14ac:dyDescent="0.45">
      <c r="A7" t="str">
        <f t="shared" si="0"/>
        <v>000D2C38</v>
      </c>
      <c r="B7" s="1" t="s">
        <v>866</v>
      </c>
      <c r="C7" t="s">
        <v>848</v>
      </c>
    </row>
    <row r="8" spans="1:6" x14ac:dyDescent="0.45">
      <c r="A8" t="str">
        <f t="shared" si="0"/>
        <v>000D2C3C</v>
      </c>
      <c r="B8" s="3" t="s">
        <v>867</v>
      </c>
      <c r="C8" s="2" t="s">
        <v>849</v>
      </c>
    </row>
    <row r="9" spans="1:6" x14ac:dyDescent="0.45">
      <c r="A9" t="str">
        <f t="shared" si="0"/>
        <v>000D2C40</v>
      </c>
      <c r="B9" s="3" t="s">
        <v>5</v>
      </c>
      <c r="C9" s="2" t="s">
        <v>4</v>
      </c>
    </row>
    <row r="10" spans="1:6" x14ac:dyDescent="0.45">
      <c r="A10" t="str">
        <f t="shared" si="0"/>
        <v>000D2C44</v>
      </c>
      <c r="B10" s="3" t="s">
        <v>868</v>
      </c>
      <c r="C10" s="2" t="s">
        <v>832</v>
      </c>
    </row>
    <row r="11" spans="1:6" x14ac:dyDescent="0.45">
      <c r="A11" t="str">
        <f t="shared" si="0"/>
        <v>000D2C48</v>
      </c>
      <c r="B11" s="3" t="s">
        <v>869</v>
      </c>
      <c r="C11" s="2" t="s">
        <v>850</v>
      </c>
    </row>
    <row r="12" spans="1:6" x14ac:dyDescent="0.45">
      <c r="A12" t="str">
        <f t="shared" si="0"/>
        <v>000D2C4C</v>
      </c>
      <c r="B12" s="3" t="s">
        <v>870</v>
      </c>
      <c r="C12" s="2" t="s">
        <v>851</v>
      </c>
    </row>
    <row r="13" spans="1:6" x14ac:dyDescent="0.45">
      <c r="A13" t="str">
        <f t="shared" si="0"/>
        <v>000D2C50</v>
      </c>
      <c r="B13" s="3" t="s">
        <v>871</v>
      </c>
      <c r="C13" s="2" t="s">
        <v>852</v>
      </c>
    </row>
    <row r="14" spans="1:6" x14ac:dyDescent="0.45">
      <c r="A14" t="str">
        <f t="shared" si="0"/>
        <v>000D2C54</v>
      </c>
      <c r="B14" t="s">
        <v>872</v>
      </c>
      <c r="C14" t="s">
        <v>832</v>
      </c>
    </row>
    <row r="15" spans="1:6" x14ac:dyDescent="0.45">
      <c r="A15" t="str">
        <f t="shared" si="0"/>
        <v>000D2C58</v>
      </c>
      <c r="B15" s="1" t="s">
        <v>837</v>
      </c>
      <c r="C15" t="s">
        <v>834</v>
      </c>
      <c r="F15" s="1"/>
    </row>
    <row r="16" spans="1:6" x14ac:dyDescent="0.45">
      <c r="A16" t="str">
        <f t="shared" si="0"/>
        <v>000D2C5C</v>
      </c>
      <c r="B16" s="1" t="s">
        <v>873</v>
      </c>
      <c r="C16" t="s">
        <v>853</v>
      </c>
    </row>
    <row r="17" spans="1:6" x14ac:dyDescent="0.45">
      <c r="A17" t="str">
        <f t="shared" si="0"/>
        <v>000D2C60</v>
      </c>
      <c r="B17" s="1" t="s">
        <v>874</v>
      </c>
      <c r="C17" t="s">
        <v>854</v>
      </c>
    </row>
    <row r="18" spans="1:6" x14ac:dyDescent="0.45">
      <c r="A18" t="str">
        <f t="shared" si="0"/>
        <v>000D2C64</v>
      </c>
      <c r="B18" s="1" t="s">
        <v>875</v>
      </c>
      <c r="C18" t="s">
        <v>855</v>
      </c>
    </row>
    <row r="19" spans="1:6" x14ac:dyDescent="0.45">
      <c r="A19" t="str">
        <f t="shared" si="0"/>
        <v>000D2C68</v>
      </c>
      <c r="B19" s="3" t="s">
        <v>876</v>
      </c>
      <c r="C19" s="3" t="s">
        <v>856</v>
      </c>
    </row>
    <row r="20" spans="1:6" x14ac:dyDescent="0.45">
      <c r="A20" t="str">
        <f t="shared" si="0"/>
        <v>000D2C6C</v>
      </c>
      <c r="B20" s="3" t="s">
        <v>877</v>
      </c>
      <c r="C20" s="3" t="s">
        <v>857</v>
      </c>
      <c r="D20" s="3"/>
      <c r="F20" s="1"/>
    </row>
    <row r="21" spans="1:6" x14ac:dyDescent="0.45">
      <c r="A21" t="str">
        <f t="shared" si="0"/>
        <v>000D2C70</v>
      </c>
      <c r="B21" s="3" t="s">
        <v>878</v>
      </c>
      <c r="C21" s="3" t="s">
        <v>858</v>
      </c>
      <c r="D21" s="3"/>
    </row>
    <row r="22" spans="1:6" x14ac:dyDescent="0.45">
      <c r="A22" t="str">
        <f t="shared" si="0"/>
        <v>000D2C74</v>
      </c>
      <c r="B22" s="3" t="s">
        <v>836</v>
      </c>
      <c r="C22" s="3" t="s">
        <v>833</v>
      </c>
      <c r="D22" s="3"/>
    </row>
    <row r="23" spans="1:6" x14ac:dyDescent="0.45">
      <c r="A23" t="str">
        <f t="shared" si="0"/>
        <v>000D2C78</v>
      </c>
      <c r="B23" s="3" t="s">
        <v>879</v>
      </c>
      <c r="C23" s="3" t="s">
        <v>859</v>
      </c>
      <c r="D23" s="3"/>
    </row>
    <row r="24" spans="1:6" x14ac:dyDescent="0.45">
      <c r="A24" t="str">
        <f t="shared" si="0"/>
        <v>000D2C7C</v>
      </c>
      <c r="B24" s="3" t="s">
        <v>880</v>
      </c>
      <c r="C24" t="s">
        <v>860</v>
      </c>
      <c r="D24" s="3"/>
    </row>
    <row r="25" spans="1:6" x14ac:dyDescent="0.45">
      <c r="A25" t="str">
        <f t="shared" si="0"/>
        <v>000D2C80</v>
      </c>
      <c r="B25" s="3" t="s">
        <v>881</v>
      </c>
      <c r="C25" t="s">
        <v>861</v>
      </c>
    </row>
    <row r="26" spans="1:6" x14ac:dyDescent="0.45">
      <c r="A26" t="str">
        <f t="shared" si="0"/>
        <v>000D2C84</v>
      </c>
      <c r="B26" s="3" t="s">
        <v>882</v>
      </c>
      <c r="C26" t="s">
        <v>862</v>
      </c>
    </row>
    <row r="27" spans="1:6" x14ac:dyDescent="0.45">
      <c r="A27" t="str">
        <f t="shared" si="0"/>
        <v>000D2C88</v>
      </c>
      <c r="B27" s="3">
        <v>56010000</v>
      </c>
      <c r="C27" t="s">
        <v>883</v>
      </c>
    </row>
    <row r="28" spans="1:6" x14ac:dyDescent="0.45">
      <c r="B28" s="3"/>
    </row>
    <row r="29" spans="1:6" x14ac:dyDescent="0.45">
      <c r="B29" s="3"/>
      <c r="D29" s="2"/>
    </row>
    <row r="30" spans="1:6" x14ac:dyDescent="0.45">
      <c r="B30" s="1"/>
    </row>
    <row r="31" spans="1:6" x14ac:dyDescent="0.45">
      <c r="B31" s="3"/>
      <c r="D31" s="2"/>
    </row>
    <row r="32" spans="1:6" x14ac:dyDescent="0.45">
      <c r="B32" s="2"/>
    </row>
    <row r="33" spans="2:4" x14ac:dyDescent="0.45">
      <c r="B33" s="3"/>
      <c r="D33" s="2"/>
    </row>
    <row r="34" spans="2:4" x14ac:dyDescent="0.45">
      <c r="B34" s="3"/>
      <c r="D34" s="2"/>
    </row>
    <row r="35" spans="2:4" x14ac:dyDescent="0.45">
      <c r="B35" s="3"/>
      <c r="D35" s="2"/>
    </row>
    <row r="36" spans="2:4" x14ac:dyDescent="0.45">
      <c r="B36" s="3"/>
    </row>
    <row r="37" spans="2:4" x14ac:dyDescent="0.45">
      <c r="B37" s="3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2:4" x14ac:dyDescent="0.45">
      <c r="B49" s="3"/>
      <c r="D49" s="2"/>
    </row>
    <row r="50" spans="2:4" x14ac:dyDescent="0.45">
      <c r="B50" s="3"/>
      <c r="D50" s="2"/>
    </row>
    <row r="51" spans="2:4" x14ac:dyDescent="0.45">
      <c r="B51" s="3"/>
      <c r="D51" s="2"/>
    </row>
    <row r="52" spans="2:4" x14ac:dyDescent="0.45">
      <c r="B52" s="2"/>
      <c r="D52" s="2"/>
    </row>
    <row r="53" spans="2:4" x14ac:dyDescent="0.45">
      <c r="B53" s="2"/>
      <c r="D53" s="2"/>
    </row>
    <row r="54" spans="2:4" x14ac:dyDescent="0.45">
      <c r="B54" s="3"/>
      <c r="D54" s="2"/>
    </row>
    <row r="55" spans="2:4" x14ac:dyDescent="0.45">
      <c r="B55" s="2"/>
      <c r="D55" s="2"/>
    </row>
    <row r="56" spans="2:4" x14ac:dyDescent="0.45">
      <c r="B56" s="2"/>
      <c r="D56" s="2"/>
    </row>
    <row r="57" spans="2:4" x14ac:dyDescent="0.45">
      <c r="B57" s="2"/>
      <c r="D57" s="2"/>
    </row>
    <row r="58" spans="2:4" x14ac:dyDescent="0.45">
      <c r="B58" s="2"/>
      <c r="D58" s="2"/>
    </row>
    <row r="59" spans="2:4" x14ac:dyDescent="0.45">
      <c r="B59" s="2"/>
    </row>
    <row r="60" spans="2:4" x14ac:dyDescent="0.45">
      <c r="B60" s="2"/>
      <c r="D60" s="2"/>
    </row>
    <row r="61" spans="2:4" x14ac:dyDescent="0.45">
      <c r="D61" s="2"/>
    </row>
    <row r="62" spans="2:4" x14ac:dyDescent="0.45">
      <c r="D62" s="2"/>
    </row>
    <row r="63" spans="2:4" x14ac:dyDescent="0.45">
      <c r="B63" s="2"/>
      <c r="D63" s="2"/>
    </row>
    <row r="64" spans="2:4" x14ac:dyDescent="0.45">
      <c r="B64" s="2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2025-05-12T20:44:05Z</dcterms:modified>
</cp:coreProperties>
</file>